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25725"/>
</workbook>
</file>

<file path=xl/calcChain.xml><?xml version="1.0" encoding="utf-8"?>
<calcChain xmlns="http://schemas.openxmlformats.org/spreadsheetml/2006/main">
  <c r="G19" i="1"/>
  <c r="F19"/>
  <c r="E19"/>
</calcChain>
</file>

<file path=xl/sharedStrings.xml><?xml version="1.0" encoding="utf-8"?>
<sst xmlns="http://schemas.openxmlformats.org/spreadsheetml/2006/main" count="50" uniqueCount="26">
  <si>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</si>
  <si>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</si>
  <si>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</si>
  <si>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</si>
  <si>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</si>
  <si>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</si>
  <si>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</si>
  <si>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</si>
  <si>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</si>
  <si>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</si>
  <si>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</si>
  <si>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</si>
  <si>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17.06.2015</t>
  </si>
  <si>
    <t>ПС 35 кВ Кузино</t>
  </si>
  <si>
    <t xml:space="preserve"> 0,4 Кузино ТСН 1 ао</t>
  </si>
  <si>
    <t xml:space="preserve"> 10 Кузино Т 1 ао</t>
  </si>
  <si>
    <t xml:space="preserve"> 10 Кузино Т 2 ао</t>
  </si>
  <si>
    <t xml:space="preserve"> 10 Кузино-Аристово ао</t>
  </si>
  <si>
    <t xml:space="preserve"> 10 Кузино-Козлово ао</t>
  </si>
  <si>
    <t xml:space="preserve"> 10 Кузино-Кривая береза ао</t>
  </si>
  <si>
    <t xml:space="preserve"> 10 Кузино-Максимово ао</t>
  </si>
  <si>
    <t xml:space="preserve"> 10 Кузино-Мех.завод 1 ао</t>
  </si>
  <si>
    <t xml:space="preserve"> 10 Кузино-Мех.завод 2 ао</t>
  </si>
  <si>
    <t xml:space="preserve"> 10 Кузино-Парфеново ао</t>
  </si>
  <si>
    <t>реактивная энергия</t>
  </si>
  <si>
    <t>кВарч</t>
  </si>
</sst>
</file>

<file path=xl/styles.xml><?xml version="1.0" encoding="utf-8"?>
<styleSheet xmlns="http://schemas.openxmlformats.org/spreadsheetml/2006/main">
  <numFmts count="2">
    <numFmt numFmtId="167" formatCode="dd/mm"/>
    <numFmt numFmtId="169" formatCode="#,##0.000"/>
  </numFmts>
  <fonts count="9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67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69" fontId="6" fillId="0" borderId="0" xfId="0" applyNumberFormat="1" applyFont="1" applyAlignment="1">
      <alignment horizontal="right" vertical="top" wrapText="1"/>
    </xf>
    <xf numFmtId="169" fontId="8" fillId="0" borderId="0" xfId="0" applyNumberFormat="1" applyFont="1" applyAlignment="1">
      <alignment horizontal="right" vertical="top"/>
    </xf>
    <xf numFmtId="169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67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69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69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69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69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0" fontId="7" fillId="0" borderId="0" xfId="0" applyFont="1" applyAlignment="1">
      <alignment horizontal="left"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169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69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69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69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5"/>
  <sheetViews>
    <sheetView tabSelected="1" zoomScaleNormal="100" zoomScaleSheetLayoutView="100" workbookViewId="0">
      <selection activeCell="N18" sqref="N18"/>
    </sheetView>
  </sheetViews>
  <sheetFormatPr defaultRowHeight="15.7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>
      <c r="J1" s="1">
        <v>0</v>
      </c>
    </row>
    <row r="2" spans="1:10" ht="24.75" customHeight="1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>
      <c r="B4" s="15"/>
      <c r="C4" s="15"/>
      <c r="E4" s="18"/>
      <c r="H4" s="7" t="s">
        <v>11</v>
      </c>
      <c r="J4" s="1">
        <v>-1</v>
      </c>
    </row>
    <row r="5" spans="1:10" ht="18.75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>
      <c r="J6" s="1">
        <v>3</v>
      </c>
    </row>
    <row r="7" spans="1:10" s="19" customFormat="1" ht="63" customHeight="1">
      <c r="A7" s="23" t="s">
        <v>0</v>
      </c>
      <c r="B7" s="25" t="s">
        <v>2</v>
      </c>
      <c r="C7" s="25" t="s">
        <v>3</v>
      </c>
      <c r="D7" s="27" t="s">
        <v>6</v>
      </c>
      <c r="E7" s="20" t="s">
        <v>10</v>
      </c>
      <c r="F7" s="20" t="s">
        <v>9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>
      <c r="A8" s="24"/>
      <c r="B8" s="26"/>
      <c r="C8" s="26"/>
      <c r="D8" s="28"/>
      <c r="E8" s="21" t="s">
        <v>8</v>
      </c>
      <c r="F8" s="21" t="s">
        <v>8</v>
      </c>
      <c r="G8" s="21" t="s">
        <v>8</v>
      </c>
      <c r="H8" s="30"/>
    </row>
    <row r="9" spans="1:10">
      <c r="A9" s="31" t="s">
        <v>14</v>
      </c>
      <c r="B9" s="32">
        <v>39200.934000000001</v>
      </c>
      <c r="C9" s="32">
        <v>39201.760249999999</v>
      </c>
      <c r="D9" s="33">
        <v>8</v>
      </c>
      <c r="E9" s="34">
        <v>6.61</v>
      </c>
      <c r="F9" s="35">
        <v>6.61</v>
      </c>
      <c r="G9" s="35">
        <v>0</v>
      </c>
      <c r="H9" s="36">
        <v>0</v>
      </c>
    </row>
    <row r="10" spans="1:10">
      <c r="A10" s="37" t="s">
        <v>15</v>
      </c>
      <c r="B10" s="38">
        <v>1407.4983999999999</v>
      </c>
      <c r="C10" s="38">
        <v>1408.7382</v>
      </c>
      <c r="D10" s="39">
        <v>4000</v>
      </c>
      <c r="E10" s="40">
        <v>4959.2</v>
      </c>
      <c r="F10" s="41">
        <v>4959.2</v>
      </c>
      <c r="G10" s="41">
        <v>0</v>
      </c>
      <c r="H10" s="42">
        <v>0</v>
      </c>
    </row>
    <row r="11" spans="1:10">
      <c r="A11" s="37" t="s">
        <v>16</v>
      </c>
      <c r="B11" s="38">
        <v>7603.1841999999997</v>
      </c>
      <c r="C11" s="38">
        <v>7603.9754000000003</v>
      </c>
      <c r="D11" s="39">
        <v>4000</v>
      </c>
      <c r="E11" s="40">
        <v>3164.8</v>
      </c>
      <c r="F11" s="41">
        <v>3164.8</v>
      </c>
      <c r="G11" s="41">
        <v>0</v>
      </c>
      <c r="H11" s="42">
        <v>0</v>
      </c>
    </row>
    <row r="12" spans="1:10">
      <c r="A12" s="37" t="s">
        <v>17</v>
      </c>
      <c r="B12" s="38">
        <v>3098.7959999999998</v>
      </c>
      <c r="C12" s="38">
        <v>3099.2833000000001</v>
      </c>
      <c r="D12" s="39">
        <v>1000</v>
      </c>
      <c r="E12" s="40">
        <v>487.3</v>
      </c>
      <c r="F12" s="41">
        <v>487.3</v>
      </c>
      <c r="G12" s="41">
        <v>0</v>
      </c>
      <c r="H12" s="42">
        <v>0</v>
      </c>
    </row>
    <row r="13" spans="1:10">
      <c r="A13" s="37" t="s">
        <v>18</v>
      </c>
      <c r="B13" s="38">
        <v>7147.9340000000002</v>
      </c>
      <c r="C13" s="38">
        <v>7149.8437999999996</v>
      </c>
      <c r="D13" s="39">
        <v>1000</v>
      </c>
      <c r="E13" s="40">
        <v>1909.8</v>
      </c>
      <c r="F13" s="41">
        <v>1909.8</v>
      </c>
      <c r="G13" s="41">
        <v>0</v>
      </c>
      <c r="H13" s="42">
        <v>0</v>
      </c>
    </row>
    <row r="14" spans="1:10">
      <c r="A14" s="37" t="s">
        <v>19</v>
      </c>
      <c r="B14" s="38">
        <v>5444.1463999999996</v>
      </c>
      <c r="C14" s="38">
        <v>5444.3473999999997</v>
      </c>
      <c r="D14" s="39">
        <v>1000</v>
      </c>
      <c r="E14" s="40">
        <v>201</v>
      </c>
      <c r="F14" s="41">
        <v>201</v>
      </c>
      <c r="G14" s="41">
        <v>0</v>
      </c>
      <c r="H14" s="42">
        <v>0</v>
      </c>
    </row>
    <row r="15" spans="1:10">
      <c r="A15" s="37" t="s">
        <v>20</v>
      </c>
      <c r="B15" s="38">
        <v>1829.117</v>
      </c>
      <c r="C15" s="38">
        <v>1829.1284000000001</v>
      </c>
      <c r="D15" s="39">
        <v>1000</v>
      </c>
      <c r="E15" s="40">
        <v>11.4</v>
      </c>
      <c r="F15" s="41">
        <v>11.4</v>
      </c>
      <c r="G15" s="41">
        <v>0</v>
      </c>
      <c r="H15" s="42">
        <v>0</v>
      </c>
    </row>
    <row r="16" spans="1:10">
      <c r="A16" s="37" t="s">
        <v>21</v>
      </c>
      <c r="B16" s="38">
        <v>5635.8836000000001</v>
      </c>
      <c r="C16" s="38">
        <v>5637.0744000000004</v>
      </c>
      <c r="D16" s="39">
        <v>2000</v>
      </c>
      <c r="E16" s="40">
        <v>2381.6</v>
      </c>
      <c r="F16" s="41">
        <v>2381.6</v>
      </c>
      <c r="G16" s="41">
        <v>0</v>
      </c>
      <c r="H16" s="42">
        <v>0</v>
      </c>
    </row>
    <row r="17" spans="1:8">
      <c r="A17" s="37" t="s">
        <v>22</v>
      </c>
      <c r="B17" s="38">
        <v>9779.4557999999997</v>
      </c>
      <c r="C17" s="38">
        <v>9779.9866000000002</v>
      </c>
      <c r="D17" s="39">
        <v>2000</v>
      </c>
      <c r="E17" s="40">
        <v>1061.5999999999999</v>
      </c>
      <c r="F17" s="41">
        <v>1061.5999999999999</v>
      </c>
      <c r="G17" s="41">
        <v>0</v>
      </c>
      <c r="H17" s="42">
        <v>0</v>
      </c>
    </row>
    <row r="18" spans="1:8" ht="16.5" thickBot="1">
      <c r="A18" s="43" t="s">
        <v>23</v>
      </c>
      <c r="B18" s="44">
        <v>7923.6017499999998</v>
      </c>
      <c r="C18" s="44">
        <v>7925.6405624999998</v>
      </c>
      <c r="D18" s="45">
        <v>1000</v>
      </c>
      <c r="E18" s="46">
        <v>2038.8125</v>
      </c>
      <c r="F18" s="47">
        <v>2038.8125</v>
      </c>
      <c r="G18" s="47">
        <v>0</v>
      </c>
      <c r="H18" s="48">
        <v>0</v>
      </c>
    </row>
    <row r="19" spans="1:8">
      <c r="E19" s="49">
        <f>SUM(E9:E18)</f>
        <v>16222.122499999999</v>
      </c>
      <c r="F19" s="50">
        <f>SUM(F9:F18)</f>
        <v>16222.122499999999</v>
      </c>
      <c r="G19" s="50">
        <f>SUM(G9:G18)</f>
        <v>0</v>
      </c>
    </row>
    <row r="21" spans="1:8">
      <c r="A21" s="51"/>
      <c r="B21" s="55"/>
      <c r="C21" s="55"/>
      <c r="D21" s="51"/>
      <c r="E21" s="56"/>
      <c r="F21" s="51"/>
      <c r="G21" s="51"/>
      <c r="H21" s="53" t="s">
        <v>24</v>
      </c>
    </row>
    <row r="22" spans="1:8" ht="18.75">
      <c r="A22" s="52" t="s">
        <v>13</v>
      </c>
      <c r="B22" s="55"/>
      <c r="C22" s="55"/>
      <c r="D22" s="51"/>
      <c r="E22" s="56"/>
      <c r="F22" s="51"/>
      <c r="G22" s="51"/>
      <c r="H22" s="54" t="s">
        <v>12</v>
      </c>
    </row>
    <row r="23" spans="1:8" ht="13.5" thickBot="1">
      <c r="A23" s="51"/>
      <c r="B23" s="51"/>
      <c r="C23" s="51"/>
      <c r="D23" s="51"/>
      <c r="E23" s="51"/>
      <c r="F23" s="51"/>
      <c r="G23" s="51"/>
      <c r="H23" s="51"/>
    </row>
    <row r="24" spans="1:8" ht="63">
      <c r="A24" s="23" t="s">
        <v>0</v>
      </c>
      <c r="B24" s="25" t="s">
        <v>2</v>
      </c>
      <c r="C24" s="25" t="s">
        <v>3</v>
      </c>
      <c r="D24" s="27" t="s">
        <v>6</v>
      </c>
      <c r="E24" s="57" t="s">
        <v>10</v>
      </c>
      <c r="F24" s="57" t="s">
        <v>9</v>
      </c>
      <c r="G24" s="57" t="s">
        <v>7</v>
      </c>
      <c r="H24" s="29" t="s">
        <v>4</v>
      </c>
    </row>
    <row r="25" spans="1:8" ht="16.5" thickBot="1">
      <c r="A25" s="24"/>
      <c r="B25" s="26"/>
      <c r="C25" s="26"/>
      <c r="D25" s="28"/>
      <c r="E25" s="58" t="s">
        <v>25</v>
      </c>
      <c r="F25" s="58" t="s">
        <v>25</v>
      </c>
      <c r="G25" s="58" t="s">
        <v>25</v>
      </c>
      <c r="H25" s="30"/>
    </row>
    <row r="26" spans="1:8">
      <c r="A26" s="59" t="s">
        <v>14</v>
      </c>
      <c r="B26" s="60"/>
      <c r="C26" s="60"/>
      <c r="D26" s="61">
        <v>8</v>
      </c>
      <c r="E26" s="62"/>
      <c r="F26" s="63"/>
      <c r="G26" s="63"/>
      <c r="H26" s="64"/>
    </row>
    <row r="27" spans="1:8">
      <c r="A27" s="65" t="s">
        <v>15</v>
      </c>
      <c r="B27" s="66">
        <v>6675.5568000000003</v>
      </c>
      <c r="C27" s="66">
        <v>6676.5540000000001</v>
      </c>
      <c r="D27" s="67">
        <v>4000</v>
      </c>
      <c r="E27" s="68">
        <v>3988.8</v>
      </c>
      <c r="F27" s="69">
        <v>3988.8</v>
      </c>
      <c r="G27" s="69">
        <v>0</v>
      </c>
      <c r="H27" s="70">
        <v>0</v>
      </c>
    </row>
    <row r="28" spans="1:8">
      <c r="A28" s="65" t="s">
        <v>16</v>
      </c>
      <c r="B28" s="66">
        <v>8328.6049999999996</v>
      </c>
      <c r="C28" s="66">
        <v>8329.3241999999991</v>
      </c>
      <c r="D28" s="67">
        <v>4000</v>
      </c>
      <c r="E28" s="68">
        <v>2876.8</v>
      </c>
      <c r="F28" s="69">
        <v>2876.8</v>
      </c>
      <c r="G28" s="69">
        <v>0</v>
      </c>
      <c r="H28" s="70">
        <v>0</v>
      </c>
    </row>
    <row r="29" spans="1:8">
      <c r="A29" s="65" t="s">
        <v>17</v>
      </c>
      <c r="B29" s="66">
        <v>4446.8959999999997</v>
      </c>
      <c r="C29" s="66">
        <v>4447.3720000000003</v>
      </c>
      <c r="D29" s="67">
        <v>1000</v>
      </c>
      <c r="E29" s="68">
        <v>476</v>
      </c>
      <c r="F29" s="69">
        <v>476</v>
      </c>
      <c r="G29" s="69">
        <v>0</v>
      </c>
      <c r="H29" s="70">
        <v>0</v>
      </c>
    </row>
    <row r="30" spans="1:8">
      <c r="A30" s="65" t="s">
        <v>18</v>
      </c>
      <c r="B30" s="66">
        <v>3089.6109999999999</v>
      </c>
      <c r="C30" s="66">
        <v>3089.6109999999999</v>
      </c>
      <c r="D30" s="67">
        <v>1000</v>
      </c>
      <c r="E30" s="68">
        <v>0</v>
      </c>
      <c r="F30" s="69">
        <v>0</v>
      </c>
      <c r="G30" s="69">
        <v>0</v>
      </c>
      <c r="H30" s="70"/>
    </row>
    <row r="31" spans="1:8">
      <c r="A31" s="65" t="s">
        <v>19</v>
      </c>
      <c r="B31" s="66">
        <v>8828.44</v>
      </c>
      <c r="C31" s="66">
        <v>8828.7397999999994</v>
      </c>
      <c r="D31" s="67">
        <v>1000</v>
      </c>
      <c r="E31" s="68">
        <v>299.8</v>
      </c>
      <c r="F31" s="69">
        <v>299.8</v>
      </c>
      <c r="G31" s="69">
        <v>0</v>
      </c>
      <c r="H31" s="70">
        <v>0</v>
      </c>
    </row>
    <row r="32" spans="1:8">
      <c r="A32" s="65" t="s">
        <v>20</v>
      </c>
      <c r="B32" s="66">
        <v>2539.5369999999998</v>
      </c>
      <c r="C32" s="66">
        <v>2539.5414000000001</v>
      </c>
      <c r="D32" s="67">
        <v>1000</v>
      </c>
      <c r="E32" s="68">
        <v>4.4000000000000004</v>
      </c>
      <c r="F32" s="69">
        <v>4.4000000000000004</v>
      </c>
      <c r="G32" s="69">
        <v>0</v>
      </c>
      <c r="H32" s="70">
        <v>0</v>
      </c>
    </row>
    <row r="33" spans="1:8">
      <c r="A33" s="65" t="s">
        <v>21</v>
      </c>
      <c r="B33" s="66">
        <v>6612.6171999999997</v>
      </c>
      <c r="C33" s="66">
        <v>6613.5537999999997</v>
      </c>
      <c r="D33" s="67">
        <v>2000</v>
      </c>
      <c r="E33" s="68">
        <v>1873.2</v>
      </c>
      <c r="F33" s="69">
        <v>1873.2</v>
      </c>
      <c r="G33" s="69">
        <v>0</v>
      </c>
      <c r="H33" s="70">
        <v>0</v>
      </c>
    </row>
    <row r="34" spans="1:8">
      <c r="A34" s="65" t="s">
        <v>22</v>
      </c>
      <c r="B34" s="66">
        <v>7101.0173999999997</v>
      </c>
      <c r="C34" s="66">
        <v>7101.5064000000002</v>
      </c>
      <c r="D34" s="67">
        <v>2000</v>
      </c>
      <c r="E34" s="68">
        <v>978</v>
      </c>
      <c r="F34" s="69">
        <v>978</v>
      </c>
      <c r="G34" s="69">
        <v>0</v>
      </c>
      <c r="H34" s="70">
        <v>0</v>
      </c>
    </row>
    <row r="35" spans="1:8" ht="16.5" thickBot="1">
      <c r="A35" s="71" t="s">
        <v>23</v>
      </c>
      <c r="B35" s="72">
        <v>7439.3825999999999</v>
      </c>
      <c r="C35" s="72">
        <v>7441.0164000000004</v>
      </c>
      <c r="D35" s="73">
        <v>1000</v>
      </c>
      <c r="E35" s="74">
        <v>1633.8</v>
      </c>
      <c r="F35" s="75">
        <v>1633.8</v>
      </c>
      <c r="G35" s="75">
        <v>0</v>
      </c>
      <c r="H35" s="76">
        <v>0</v>
      </c>
    </row>
  </sheetData>
  <mergeCells count="11">
    <mergeCell ref="A24:A25"/>
    <mergeCell ref="B24:B25"/>
    <mergeCell ref="C24:C25"/>
    <mergeCell ref="D24:D25"/>
    <mergeCell ref="H24:H25"/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Гоглев Игорь Владиславович</dc:creator>
  <cp:lastModifiedBy>Гоглев Игорь Владиславович</cp:lastModifiedBy>
  <cp:lastPrinted>2006-01-30T06:37:31Z</cp:lastPrinted>
  <dcterms:created xsi:type="dcterms:W3CDTF">2006-01-12T11:13:46Z</dcterms:created>
  <dcterms:modified xsi:type="dcterms:W3CDTF">2015-06-19T05:35:08Z</dcterms:modified>
</cp:coreProperties>
</file>